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Лист1!$A$1:$J$94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G86" i="1"/>
  <c r="I86" i="1" s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I79" i="1"/>
  <c r="J79" i="1" s="1"/>
  <c r="I78" i="1"/>
  <c r="J78" i="1" s="1"/>
  <c r="H77" i="1"/>
  <c r="F77" i="1"/>
  <c r="G77" i="1" s="1"/>
  <c r="I77" i="1" s="1"/>
  <c r="J77" i="1" s="1"/>
  <c r="H76" i="1"/>
  <c r="I76" i="1" s="1"/>
  <c r="J76" i="1" s="1"/>
  <c r="G76" i="1"/>
  <c r="F76" i="1"/>
  <c r="H75" i="1"/>
  <c r="G75" i="1"/>
  <c r="F75" i="1"/>
  <c r="I74" i="1"/>
  <c r="J74" i="1" s="1"/>
  <c r="G73" i="1"/>
  <c r="I73" i="1" s="1"/>
  <c r="J73" i="1" s="1"/>
  <c r="F72" i="1"/>
  <c r="G72" i="1" s="1"/>
  <c r="I72" i="1" s="1"/>
  <c r="J72" i="1" s="1"/>
  <c r="J71" i="1"/>
  <c r="I71" i="1"/>
  <c r="F70" i="1"/>
  <c r="G70" i="1" s="1"/>
  <c r="I70" i="1" s="1"/>
  <c r="J70" i="1" s="1"/>
  <c r="G69" i="1"/>
  <c r="I69" i="1" s="1"/>
  <c r="J69" i="1" s="1"/>
  <c r="H68" i="1"/>
  <c r="G68" i="1"/>
  <c r="H67" i="1"/>
  <c r="H66" i="1"/>
  <c r="H65" i="1"/>
  <c r="H64" i="1"/>
  <c r="F64" i="1"/>
  <c r="G64" i="1" s="1"/>
  <c r="I64" i="1" s="1"/>
  <c r="J64" i="1" s="1"/>
  <c r="H63" i="1"/>
  <c r="F63" i="1"/>
  <c r="G63" i="1" s="1"/>
  <c r="H62" i="1"/>
  <c r="H61" i="1"/>
  <c r="F61" i="1"/>
  <c r="F66" i="1" s="1"/>
  <c r="G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J56" i="1"/>
  <c r="I56" i="1"/>
  <c r="I55" i="1"/>
  <c r="J55" i="1" s="1"/>
  <c r="I54" i="1"/>
  <c r="J54" i="1" s="1"/>
  <c r="I53" i="1"/>
  <c r="J53" i="1" s="1"/>
  <c r="I50" i="1"/>
  <c r="J50" i="1" s="1"/>
  <c r="F46" i="1"/>
  <c r="G46" i="1" s="1"/>
  <c r="I46" i="1" s="1"/>
  <c r="J46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1" i="1" s="1"/>
  <c r="G41" i="1" s="1"/>
  <c r="I41" i="1" s="1"/>
  <c r="J41" i="1" s="1"/>
  <c r="F39" i="1"/>
  <c r="E39" i="1"/>
  <c r="I38" i="1"/>
  <c r="J38" i="1" s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39" i="1" l="1"/>
  <c r="I39" i="1" s="1"/>
  <c r="J39" i="1" s="1"/>
  <c r="I63" i="1"/>
  <c r="J63" i="1" s="1"/>
  <c r="I75" i="1"/>
  <c r="J75" i="1" s="1"/>
  <c r="I68" i="1"/>
  <c r="J68" i="1" s="1"/>
  <c r="J86" i="1"/>
  <c r="I80" i="1"/>
  <c r="J80" i="1" s="1"/>
  <c r="I66" i="1"/>
  <c r="J66" i="1" s="1"/>
  <c r="F47" i="1"/>
  <c r="G47" i="1" s="1"/>
  <c r="I47" i="1" s="1"/>
  <c r="J47" i="1" s="1"/>
  <c r="F48" i="1"/>
  <c r="G48" i="1" s="1"/>
  <c r="I48" i="1" s="1"/>
  <c r="J48" i="1" s="1"/>
  <c r="F49" i="1"/>
  <c r="G49" i="1" s="1"/>
  <c r="I49" i="1" s="1"/>
  <c r="J49" i="1" s="1"/>
  <c r="G61" i="1"/>
  <c r="I61" i="1" s="1"/>
  <c r="J61" i="1" s="1"/>
  <c r="F62" i="1"/>
  <c r="G40" i="1"/>
  <c r="I40" i="1" s="1"/>
  <c r="J40" i="1" s="1"/>
  <c r="G42" i="1"/>
  <c r="I42" i="1" s="1"/>
  <c r="J42" i="1" s="1"/>
  <c r="F51" i="1"/>
  <c r="G51" i="1" s="1"/>
  <c r="I51" i="1" s="1"/>
  <c r="J51" i="1" s="1"/>
  <c r="F67" i="1" l="1"/>
  <c r="G67" i="1" s="1"/>
  <c r="I67" i="1" s="1"/>
  <c r="J67" i="1" s="1"/>
  <c r="G62" i="1"/>
  <c r="I62" i="1" s="1"/>
  <c r="J62" i="1" s="1"/>
  <c r="F65" i="1"/>
  <c r="G65" i="1" s="1"/>
  <c r="I65" i="1" s="1"/>
  <c r="J65" i="1" s="1"/>
  <c r="I88" i="1" l="1"/>
  <c r="J88" i="1" l="1"/>
  <c r="I90" i="1"/>
  <c r="J90" i="1" l="1"/>
  <c r="I91" i="1"/>
  <c r="J91" i="1" l="1"/>
  <c r="I92" i="1"/>
</calcChain>
</file>

<file path=xl/sharedStrings.xml><?xml version="1.0" encoding="utf-8"?>
<sst xmlns="http://schemas.openxmlformats.org/spreadsheetml/2006/main" count="214" uniqueCount="167">
  <si>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</si>
  <si>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</si>
  <si>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</si>
  <si>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</si>
  <si>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</si>
  <si>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</si>
  <si>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</si>
  <si>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</si>
  <si>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</si>
  <si>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</si>
  <si>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</si>
  <si>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</si>
  <si>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</si>
  <si>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</si>
  <si>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19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</si>
  <si>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</si>
  <si>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</si>
  <si>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</si>
  <si>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</si>
  <si>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</si>
  <si>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</si>
  <si>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</si>
  <si>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</si>
  <si>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</si>
  <si>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</si>
  <si>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</si>
  <si>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</si>
  <si>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</si>
  <si>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</si>
  <si>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</si>
  <si>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</si>
  <si>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</si>
  <si>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</si>
  <si>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</si>
  <si>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</si>
  <si>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</si>
  <si>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</si>
  <si>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</si>
  <si>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</si>
  <si>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</si>
  <si>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</si>
  <si>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</si>
  <si>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</si>
  <si>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</si>
  <si>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</si>
  <si>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</si>
  <si>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</si>
  <si>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</si>
  <si>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</si>
  <si>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</si>
  <si>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</si>
  <si>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</si>
  <si>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</si>
  <si>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</si>
  <si>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</si>
  <si>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</si>
  <si>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</si>
  <si>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</si>
  <si>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</si>
  <si>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</si>
  <si>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</si>
  <si>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</si>
  <si>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</si>
  <si>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</si>
  <si>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</si>
  <si>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</si>
  <si>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</si>
  <si>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</si>
  <si>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</si>
  <si>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</si>
  <si>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</si>
  <si>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</si>
  <si>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</si>
  <si>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</si>
  <si>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</si>
  <si>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</si>
  <si>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</si>
  <si>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</si>
  <si>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</si>
  <si>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</si>
  <si>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</si>
  <si>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</si>
  <si>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</si>
  <si>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</si>
  <si>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</si>
  <si>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</si>
  <si>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</si>
  <si>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</si>
  <si>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</si>
  <si>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</si>
  <si>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</si>
  <si>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</si>
  <si>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</si>
  <si>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</si>
  <si>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</si>
  <si>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</si>
  <si>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</si>
  <si>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</si>
  <si>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</si>
  <si>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</si>
  <si>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</si>
  <si>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</si>
  <si>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</si>
  <si>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</si>
  <si>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</si>
  <si>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</si>
  <si>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</si>
  <si>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</si>
  <si>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</si>
  <si>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</si>
  <si>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</si>
  <si>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</si>
  <si>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</si>
  <si>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</si>
  <si>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</si>
  <si>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</si>
  <si>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</si>
  <si>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</si>
  <si>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</si>
  <si>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</si>
  <si>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</si>
  <si>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</si>
  <si>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</si>
  <si>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</si>
  <si>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</si>
  <si>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</si>
  <si>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</si>
  <si>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</si>
  <si>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</si>
  <si>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</si>
  <si>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</si>
  <si>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</si>
  <si>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</si>
  <si>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</si>
  <si>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</si>
  <si>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</si>
  <si>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</si>
  <si>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</si>
  <si>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</si>
  <si>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</si>
  <si>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</si>
  <si>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</si>
  <si>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</si>
  <si>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</si>
  <si>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</si>
  <si>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</si>
  <si>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</si>
  <si>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</si>
  <si>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</si>
  <si>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</si>
  <si>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</si>
  <si>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</si>
  <si>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</si>
  <si>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</si>
  <si>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</si>
  <si>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</si>
  <si>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</si>
  <si>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</si>
  <si>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</si>
  <si>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</si>
  <si>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</si>
  <si>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</si>
  <si>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</si>
  <si>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</si>
  <si>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</si>
  <si>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</si>
  <si>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2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</si>
</sst>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BreakPreview" zoomScale="60" zoomScaleNormal="100" workbookViewId="0">
      <selection activeCell="J20" sqref="J2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3"/>
      <c r="F2" s="3"/>
      <c r="G2" s="79" t="s">
        <v>166</v>
      </c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78"/>
      <c r="F4" s="78"/>
      <c r="G4" s="79"/>
      <c r="H4" s="79"/>
      <c r="I4" s="79"/>
      <c r="J4" s="79"/>
    </row>
    <row r="5" spans="1:10" ht="4.5" customHeight="1" x14ac:dyDescent="0.25">
      <c r="A5" s="4"/>
      <c r="B5" s="4"/>
      <c r="D5" s="3"/>
      <c r="E5" s="5"/>
      <c r="F5" s="5"/>
      <c r="G5" s="79"/>
      <c r="H5" s="79"/>
      <c r="I5" s="79"/>
      <c r="J5" s="79"/>
    </row>
    <row r="6" spans="1:10" x14ac:dyDescent="0.25">
      <c r="A6" s="4"/>
      <c r="B6" s="4"/>
      <c r="D6" s="3"/>
      <c r="E6" s="78"/>
      <c r="F6" s="78"/>
      <c r="G6" s="79"/>
      <c r="H6" s="79"/>
      <c r="I6" s="79"/>
      <c r="J6" s="79"/>
    </row>
    <row r="7" spans="1:10" ht="12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19</v>
      </c>
      <c r="E12" s="75"/>
    </row>
    <row r="13" spans="1:10" ht="15" customHeight="1" x14ac:dyDescent="0.25">
      <c r="B13" s="72" t="s">
        <v>5</v>
      </c>
      <c r="C13" s="72"/>
      <c r="D13" s="75">
        <v>1970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492.2</v>
      </c>
      <c r="E18" s="73"/>
    </row>
    <row r="19" spans="1:10" ht="15" customHeight="1" x14ac:dyDescent="0.25">
      <c r="B19" s="72" t="s">
        <v>12</v>
      </c>
      <c r="C19" s="72"/>
      <c r="D19" s="73">
        <v>492.2</v>
      </c>
      <c r="E19" s="73"/>
    </row>
    <row r="20" spans="1:10" ht="18.75" customHeight="1" x14ac:dyDescent="0.25">
      <c r="B20" s="72" t="s">
        <v>13</v>
      </c>
      <c r="C20" s="72"/>
      <c r="D20" s="73">
        <v>47.3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4.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47.3/100</f>
        <v>0.47299999999999998</v>
      </c>
      <c r="G29" s="24">
        <f t="shared" ref="G29:G35" si="0">F29*E29</f>
        <v>22.704000000000001</v>
      </c>
      <c r="H29" s="25">
        <v>435.32</v>
      </c>
      <c r="I29" s="24">
        <f t="shared" ref="I29:I60" si="1">H29*G29</f>
        <v>9883.5052799999994</v>
      </c>
      <c r="J29" s="24">
        <f t="shared" ref="J29:J60" si="2">I29/12/492.2</f>
        <v>1.6733552214546932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47.3/100</f>
        <v>0.47299999999999998</v>
      </c>
      <c r="G30" s="24">
        <f t="shared" si="0"/>
        <v>5.6760000000000002</v>
      </c>
      <c r="H30" s="25">
        <v>643.5</v>
      </c>
      <c r="I30" s="24">
        <f t="shared" si="1"/>
        <v>3652.5060000000003</v>
      </c>
      <c r="J30" s="24">
        <f t="shared" si="2"/>
        <v>0.61839800893945562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4.98117296491941E-2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4.2354056616551538E-4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6.2011377488825695E-3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2.0839767032371668E-3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2.1173303535148316E-2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0.14932954083705813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190.7/1000</f>
        <v>0.19069999999999998</v>
      </c>
      <c r="G39" s="32">
        <f>F39*E39</f>
        <v>9.9163999999999994</v>
      </c>
      <c r="H39" s="25">
        <v>365.26</v>
      </c>
      <c r="I39" s="24">
        <f t="shared" si="1"/>
        <v>3622.0642639999996</v>
      </c>
      <c r="J39" s="24">
        <f t="shared" si="2"/>
        <v>0.61324398347555198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(372.9+367.3)/1000</f>
        <v>0.74020000000000008</v>
      </c>
      <c r="G40" s="32">
        <f>F40*E40</f>
        <v>4.4412000000000003</v>
      </c>
      <c r="H40" s="25">
        <v>220.16</v>
      </c>
      <c r="I40" s="24">
        <f t="shared" si="1"/>
        <v>977.7745920000001</v>
      </c>
      <c r="J40" s="24">
        <f t="shared" si="2"/>
        <v>0.16554493295408371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0.74020000000000008</v>
      </c>
      <c r="G41" s="20">
        <f>F41</f>
        <v>0.74020000000000008</v>
      </c>
      <c r="H41" s="25">
        <v>4265.5600000000004</v>
      </c>
      <c r="I41" s="24">
        <f t="shared" si="1"/>
        <v>3157.3675120000007</v>
      </c>
      <c r="J41" s="24">
        <f t="shared" si="2"/>
        <v>0.53456716646349745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(31.52+10.06+31.52+10.06)*0.5/1000</f>
        <v>4.1579999999999999E-2</v>
      </c>
      <c r="G42" s="32">
        <f>F42*E42</f>
        <v>0.24947999999999998</v>
      </c>
      <c r="H42" s="25">
        <v>365.26</v>
      </c>
      <c r="I42" s="24">
        <f t="shared" si="1"/>
        <v>91.12506479999999</v>
      </c>
      <c r="J42" s="24">
        <f t="shared" si="2"/>
        <v>1.5428190572937829E-2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4.5746986319924146E-2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0.20175910876337533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35/1000</f>
        <v>3.5000000000000003E-2</v>
      </c>
      <c r="G46" s="20">
        <f>F46*E46</f>
        <v>1.8200000000000003</v>
      </c>
      <c r="H46" s="20">
        <v>495.36</v>
      </c>
      <c r="I46" s="24">
        <f t="shared" si="1"/>
        <v>901.55520000000013</v>
      </c>
      <c r="J46" s="24">
        <f t="shared" si="2"/>
        <v>0.1526403900853312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3.5000000000000003E-2</v>
      </c>
      <c r="G47" s="20">
        <f>F47*E47</f>
        <v>1.05</v>
      </c>
      <c r="H47" s="20">
        <v>2969.63</v>
      </c>
      <c r="I47" s="24">
        <f t="shared" si="1"/>
        <v>3118.1115000000004</v>
      </c>
      <c r="J47" s="24">
        <f t="shared" si="2"/>
        <v>0.52792081470946783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0.74020000000000008</v>
      </c>
      <c r="G48" s="20">
        <f>F48*E48</f>
        <v>4.4412000000000003</v>
      </c>
      <c r="H48" s="20">
        <v>62.54</v>
      </c>
      <c r="I48" s="24">
        <f t="shared" si="1"/>
        <v>277.75264800000002</v>
      </c>
      <c r="J48" s="24">
        <f t="shared" si="2"/>
        <v>4.7025709061357182E-2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3.5000000000000003E-2</v>
      </c>
      <c r="G49" s="20">
        <f>F49*E49</f>
        <v>1.05</v>
      </c>
      <c r="H49" s="20">
        <v>605.44000000000005</v>
      </c>
      <c r="I49" s="24">
        <f t="shared" si="1"/>
        <v>635.7120000000001</v>
      </c>
      <c r="J49" s="24">
        <f t="shared" si="2"/>
        <v>0.10763104429093866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4.8535486929432485E-2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3.5000000000000003E-2</v>
      </c>
      <c r="G51" s="20">
        <f>F51*E51</f>
        <v>1.05</v>
      </c>
      <c r="H51" s="20">
        <v>8195.89</v>
      </c>
      <c r="I51" s="24">
        <f t="shared" si="1"/>
        <v>8605.6844999999994</v>
      </c>
      <c r="J51" s="24">
        <f t="shared" si="2"/>
        <v>1.457010107679805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4.1579999999999999E-2</v>
      </c>
      <c r="G52" s="32">
        <f>F52*E52</f>
        <v>0.24947999999999998</v>
      </c>
      <c r="H52" s="20">
        <v>2969.63</v>
      </c>
      <c r="I52" s="24">
        <f t="shared" si="1"/>
        <v>740.86329239999998</v>
      </c>
      <c r="J52" s="24">
        <f t="shared" si="2"/>
        <v>0.12543398557496951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0.90514526615197077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0.90514526615197077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380.5/1000</f>
        <v>0.3805</v>
      </c>
      <c r="G57" s="23">
        <f t="shared" ref="G57:G70" si="3">F57*E57</f>
        <v>0.76100000000000001</v>
      </c>
      <c r="H57" s="43">
        <f>1007.66</f>
        <v>1007.66</v>
      </c>
      <c r="I57" s="24">
        <f t="shared" si="1"/>
        <v>766.82925999999998</v>
      </c>
      <c r="J57" s="24">
        <f t="shared" si="2"/>
        <v>0.12983022822700799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30.8/100</f>
        <v>0.308</v>
      </c>
      <c r="G58" s="23">
        <f t="shared" si="3"/>
        <v>0.61599999999999999</v>
      </c>
      <c r="H58" s="43">
        <v>104.22</v>
      </c>
      <c r="I58" s="24">
        <f t="shared" si="1"/>
        <v>64.199519999999993</v>
      </c>
      <c r="J58" s="24">
        <f t="shared" si="2"/>
        <v>1.0869483949613977E-2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3.3704185290532309E-3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492.2/1000</f>
        <v>0.49219999999999997</v>
      </c>
      <c r="G60" s="23">
        <f t="shared" si="3"/>
        <v>0.98439999999999994</v>
      </c>
      <c r="H60" s="43">
        <v>829.46</v>
      </c>
      <c r="I60" s="24">
        <f t="shared" si="1"/>
        <v>816.52042399999993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317.4/1000</f>
        <v>0.31739999999999996</v>
      </c>
      <c r="G61" s="23">
        <f t="shared" si="3"/>
        <v>0.63479999999999992</v>
      </c>
      <c r="H61" s="43">
        <f>1770.28</f>
        <v>1770.28</v>
      </c>
      <c r="I61" s="24">
        <f t="shared" ref="I61:I86" si="4">H61*G61</f>
        <v>1123.7737439999999</v>
      </c>
      <c r="J61" s="24">
        <f t="shared" ref="J61:J91" si="5">I61/12/492.2</f>
        <v>0.19026373831775698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0.31739999999999996</v>
      </c>
      <c r="G62" s="23">
        <f t="shared" si="3"/>
        <v>0.95219999999999994</v>
      </c>
      <c r="H62" s="43">
        <f>1770.28</f>
        <v>1770.28</v>
      </c>
      <c r="I62" s="24">
        <f t="shared" si="4"/>
        <v>1685.6606159999999</v>
      </c>
      <c r="J62" s="24">
        <f t="shared" si="5"/>
        <v>0.2853956074766355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5.3949884870648793E-2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2.7919104699986454E-2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0.31739999999999996</v>
      </c>
      <c r="G65" s="23">
        <f t="shared" si="3"/>
        <v>0.63479999999999992</v>
      </c>
      <c r="H65" s="43">
        <f>1770.28</f>
        <v>1770.28</v>
      </c>
      <c r="I65" s="24">
        <f t="shared" si="4"/>
        <v>1123.7737439999999</v>
      </c>
      <c r="J65" s="24">
        <f t="shared" si="5"/>
        <v>0.19026373831775698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0.31739999999999996</v>
      </c>
      <c r="G66" s="23">
        <f t="shared" si="3"/>
        <v>0.63479999999999992</v>
      </c>
      <c r="H66" s="43">
        <f>1770.28</f>
        <v>1770.28</v>
      </c>
      <c r="I66" s="24">
        <f t="shared" si="4"/>
        <v>1123.7737439999999</v>
      </c>
      <c r="J66" s="24">
        <f t="shared" si="5"/>
        <v>0.19026373831775698</v>
      </c>
    </row>
    <row r="67" spans="1:10" s="35" customFormat="1" ht="18" customHeight="1" x14ac:dyDescent="0.25">
      <c r="A67" s="47" t="s">
        <v>110</v>
      </c>
      <c r="B67" s="48" t="s">
        <v>112</v>
      </c>
      <c r="C67" s="47" t="s">
        <v>52</v>
      </c>
      <c r="D67" s="36">
        <v>2</v>
      </c>
      <c r="E67" s="20">
        <v>2</v>
      </c>
      <c r="F67" s="42">
        <f>F62</f>
        <v>0.31739999999999996</v>
      </c>
      <c r="G67" s="23">
        <f t="shared" si="3"/>
        <v>0.63479999999999992</v>
      </c>
      <c r="H67" s="43">
        <f>1770.28</f>
        <v>1770.28</v>
      </c>
      <c r="I67" s="24">
        <f t="shared" si="4"/>
        <v>1123.7737439999999</v>
      </c>
      <c r="J67" s="24">
        <f t="shared" si="5"/>
        <v>0.19026373831775698</v>
      </c>
    </row>
    <row r="68" spans="1:10" s="35" customFormat="1" ht="33.75" customHeight="1" x14ac:dyDescent="0.25">
      <c r="A68" s="20" t="s">
        <v>113</v>
      </c>
      <c r="B68" s="21" t="s">
        <v>114</v>
      </c>
      <c r="C68" s="20" t="s">
        <v>115</v>
      </c>
      <c r="D68" s="20" t="s">
        <v>116</v>
      </c>
      <c r="E68" s="20">
        <v>3</v>
      </c>
      <c r="F68" s="23">
        <v>24</v>
      </c>
      <c r="G68" s="23">
        <f t="shared" si="3"/>
        <v>72</v>
      </c>
      <c r="H68" s="43">
        <f>81.72</f>
        <v>81.72</v>
      </c>
      <c r="I68" s="32">
        <f t="shared" si="4"/>
        <v>5883.84</v>
      </c>
      <c r="J68" s="24">
        <f t="shared" si="5"/>
        <v>0.99618041446566441</v>
      </c>
    </row>
    <row r="69" spans="1:10" s="35" customFormat="1" ht="51" x14ac:dyDescent="0.25">
      <c r="A69" s="49" t="s">
        <v>117</v>
      </c>
      <c r="B69" s="50" t="s">
        <v>118</v>
      </c>
      <c r="C69" s="51" t="s">
        <v>119</v>
      </c>
      <c r="D69" s="36">
        <v>4</v>
      </c>
      <c r="E69" s="20">
        <v>4</v>
      </c>
      <c r="F69" s="42">
        <v>12</v>
      </c>
      <c r="G69" s="23">
        <f t="shared" si="3"/>
        <v>48</v>
      </c>
      <c r="H69" s="43">
        <v>175.59</v>
      </c>
      <c r="I69" s="32">
        <f t="shared" si="4"/>
        <v>8428.32</v>
      </c>
      <c r="J69" s="24">
        <f t="shared" si="5"/>
        <v>1.4269809020723283</v>
      </c>
    </row>
    <row r="70" spans="1:10" s="35" customFormat="1" ht="25.5" x14ac:dyDescent="0.25">
      <c r="A70" s="52" t="s">
        <v>120</v>
      </c>
      <c r="B70" s="53" t="s">
        <v>121</v>
      </c>
      <c r="C70" s="54" t="s">
        <v>122</v>
      </c>
      <c r="D70" s="36" t="s">
        <v>85</v>
      </c>
      <c r="E70" s="20">
        <v>1</v>
      </c>
      <c r="F70" s="42">
        <f>12*2/100</f>
        <v>0.24</v>
      </c>
      <c r="G70" s="23">
        <f t="shared" si="3"/>
        <v>0.24</v>
      </c>
      <c r="H70" s="43">
        <v>3521.51</v>
      </c>
      <c r="I70" s="32">
        <f t="shared" si="4"/>
        <v>845.16240000000005</v>
      </c>
      <c r="J70" s="24">
        <f t="shared" si="5"/>
        <v>0.14309264526615198</v>
      </c>
    </row>
    <row r="71" spans="1:10" s="35" customFormat="1" ht="15" customHeight="1" x14ac:dyDescent="0.25">
      <c r="A71" s="68" t="s">
        <v>123</v>
      </c>
      <c r="B71" s="68"/>
      <c r="C71" s="68"/>
      <c r="D71" s="68"/>
      <c r="E71" s="68"/>
      <c r="F71" s="68"/>
      <c r="G71" s="68"/>
      <c r="H71" s="68"/>
      <c r="I71" s="32">
        <f t="shared" si="4"/>
        <v>0</v>
      </c>
      <c r="J71" s="24">
        <f t="shared" si="5"/>
        <v>0</v>
      </c>
    </row>
    <row r="72" spans="1:10" s="35" customFormat="1" ht="40.5" customHeight="1" x14ac:dyDescent="0.25">
      <c r="A72" s="20" t="s">
        <v>124</v>
      </c>
      <c r="B72" s="21" t="s">
        <v>125</v>
      </c>
      <c r="C72" s="20" t="s">
        <v>28</v>
      </c>
      <c r="D72" s="55" t="s">
        <v>126</v>
      </c>
      <c r="E72" s="20">
        <v>1</v>
      </c>
      <c r="F72" s="23">
        <f>380.5/100*0.3</f>
        <v>1.1415</v>
      </c>
      <c r="G72" s="23">
        <f>F72*E72</f>
        <v>1.1415</v>
      </c>
      <c r="H72" s="43">
        <v>2207.33</v>
      </c>
      <c r="I72" s="32">
        <f t="shared" si="4"/>
        <v>2519.667195</v>
      </c>
      <c r="J72" s="24">
        <f t="shared" si="5"/>
        <v>0.42659948445753759</v>
      </c>
    </row>
    <row r="73" spans="1:10" s="35" customFormat="1" ht="16.5" customHeight="1" x14ac:dyDescent="0.25">
      <c r="A73" s="20"/>
      <c r="B73" s="21" t="s">
        <v>127</v>
      </c>
      <c r="C73" s="20" t="s">
        <v>87</v>
      </c>
      <c r="D73" s="55" t="s">
        <v>126</v>
      </c>
      <c r="E73" s="20">
        <v>1</v>
      </c>
      <c r="F73" s="23">
        <v>2</v>
      </c>
      <c r="G73" s="23">
        <f>F73</f>
        <v>2</v>
      </c>
      <c r="H73" s="43">
        <v>2005.61</v>
      </c>
      <c r="I73" s="32">
        <f t="shared" si="4"/>
        <v>4011.22</v>
      </c>
      <c r="J73" s="24">
        <f t="shared" si="5"/>
        <v>0.67913111201408638</v>
      </c>
    </row>
    <row r="74" spans="1:10" s="35" customFormat="1" ht="16.5" customHeight="1" x14ac:dyDescent="0.25">
      <c r="A74" s="68" t="s">
        <v>128</v>
      </c>
      <c r="B74" s="68"/>
      <c r="C74" s="68"/>
      <c r="D74" s="68"/>
      <c r="E74" s="68"/>
      <c r="F74" s="68"/>
      <c r="G74" s="68"/>
      <c r="H74" s="68"/>
      <c r="I74" s="32">
        <f t="shared" si="4"/>
        <v>0</v>
      </c>
      <c r="J74" s="24">
        <f t="shared" si="5"/>
        <v>0</v>
      </c>
    </row>
    <row r="75" spans="1:10" s="35" customFormat="1" ht="38.25" x14ac:dyDescent="0.25">
      <c r="A75" s="20" t="s">
        <v>129</v>
      </c>
      <c r="B75" s="21" t="s">
        <v>130</v>
      </c>
      <c r="C75" s="20" t="s">
        <v>131</v>
      </c>
      <c r="D75" s="20">
        <v>1</v>
      </c>
      <c r="E75" s="20">
        <v>1</v>
      </c>
      <c r="F75" s="23">
        <f>1963/100</f>
        <v>19.63</v>
      </c>
      <c r="G75" s="23">
        <f>F75*E75</f>
        <v>19.63</v>
      </c>
      <c r="H75" s="43">
        <f>301.51</f>
        <v>301.51</v>
      </c>
      <c r="I75" s="32">
        <f t="shared" si="4"/>
        <v>5918.6412999999993</v>
      </c>
      <c r="J75" s="24">
        <f t="shared" si="5"/>
        <v>1.0020725484220505</v>
      </c>
    </row>
    <row r="76" spans="1:10" s="35" customFormat="1" ht="25.5" x14ac:dyDescent="0.25">
      <c r="A76" s="20" t="s">
        <v>132</v>
      </c>
      <c r="B76" s="21" t="s">
        <v>133</v>
      </c>
      <c r="C76" s="20" t="s">
        <v>134</v>
      </c>
      <c r="D76" s="20">
        <v>1</v>
      </c>
      <c r="E76" s="20">
        <v>1</v>
      </c>
      <c r="F76" s="23">
        <f>1963/1000</f>
        <v>1.9630000000000001</v>
      </c>
      <c r="G76" s="23">
        <f>F76*E76</f>
        <v>1.9630000000000001</v>
      </c>
      <c r="H76" s="43">
        <f>211.51</f>
        <v>211.51</v>
      </c>
      <c r="I76" s="32">
        <f t="shared" si="4"/>
        <v>415.19412999999997</v>
      </c>
      <c r="J76" s="24">
        <f t="shared" si="5"/>
        <v>7.0295633550047407E-2</v>
      </c>
    </row>
    <row r="77" spans="1:10" s="35" customFormat="1" ht="29.25" customHeight="1" x14ac:dyDescent="0.25">
      <c r="A77" s="20" t="s">
        <v>135</v>
      </c>
      <c r="B77" s="21" t="s">
        <v>136</v>
      </c>
      <c r="C77" s="20" t="s">
        <v>122</v>
      </c>
      <c r="D77" s="20">
        <v>1</v>
      </c>
      <c r="E77" s="20">
        <v>1</v>
      </c>
      <c r="F77" s="23">
        <f>300/100</f>
        <v>3</v>
      </c>
      <c r="G77" s="23">
        <f>F77*E77</f>
        <v>3</v>
      </c>
      <c r="H77" s="43">
        <f>2656.1</f>
        <v>2656.1</v>
      </c>
      <c r="I77" s="32">
        <f t="shared" si="4"/>
        <v>7968.2999999999993</v>
      </c>
      <c r="J77" s="24">
        <f t="shared" si="5"/>
        <v>1.349095895977245</v>
      </c>
    </row>
    <row r="78" spans="1:10" s="35" customFormat="1" ht="24" customHeight="1" x14ac:dyDescent="0.25">
      <c r="A78" s="36" t="s">
        <v>137</v>
      </c>
      <c r="B78" s="39" t="s">
        <v>138</v>
      </c>
      <c r="C78" s="36" t="s">
        <v>139</v>
      </c>
      <c r="D78" s="36" t="s">
        <v>140</v>
      </c>
      <c r="E78" s="36">
        <v>3</v>
      </c>
      <c r="F78" s="23">
        <v>3</v>
      </c>
      <c r="G78" s="23">
        <v>3</v>
      </c>
      <c r="H78" s="43">
        <v>284.72000000000003</v>
      </c>
      <c r="I78" s="32">
        <f t="shared" si="4"/>
        <v>854.16000000000008</v>
      </c>
      <c r="J78" s="24">
        <f t="shared" si="5"/>
        <v>0.14461600975213329</v>
      </c>
    </row>
    <row r="79" spans="1:10" s="35" customFormat="1" ht="29.25" customHeight="1" x14ac:dyDescent="0.25">
      <c r="A79" s="52" t="s">
        <v>141</v>
      </c>
      <c r="B79" s="53" t="s">
        <v>142</v>
      </c>
      <c r="C79" s="54" t="s">
        <v>143</v>
      </c>
      <c r="D79" s="36">
        <v>1</v>
      </c>
      <c r="E79" s="36">
        <v>1</v>
      </c>
      <c r="F79" s="23">
        <v>4</v>
      </c>
      <c r="G79" s="23">
        <v>4</v>
      </c>
      <c r="H79" s="43">
        <v>63.86</v>
      </c>
      <c r="I79" s="32">
        <f t="shared" si="4"/>
        <v>255.44</v>
      </c>
      <c r="J79" s="24">
        <f t="shared" si="5"/>
        <v>4.3248002167140726E-2</v>
      </c>
    </row>
    <row r="80" spans="1:10" s="35" customFormat="1" ht="27.75" customHeight="1" x14ac:dyDescent="0.25">
      <c r="A80" s="20"/>
      <c r="B80" s="56" t="s">
        <v>144</v>
      </c>
      <c r="C80" s="20" t="s">
        <v>145</v>
      </c>
      <c r="D80" s="20">
        <v>12</v>
      </c>
      <c r="E80" s="20">
        <f>12</f>
        <v>12</v>
      </c>
      <c r="F80" s="23">
        <f>D18</f>
        <v>492.2</v>
      </c>
      <c r="G80" s="23">
        <f>F80*E80</f>
        <v>5906.4</v>
      </c>
      <c r="H80" s="23">
        <f>0.66+0.65+0.99+0.81+0.99</f>
        <v>4.0999999999999996</v>
      </c>
      <c r="I80" s="32">
        <f t="shared" si="4"/>
        <v>24216.239999999998</v>
      </c>
      <c r="J80" s="24">
        <f t="shared" si="5"/>
        <v>4.0999999999999996</v>
      </c>
    </row>
    <row r="81" spans="1:12" s="35" customFormat="1" ht="16.5" customHeight="1" x14ac:dyDescent="0.25">
      <c r="A81" s="68" t="s">
        <v>146</v>
      </c>
      <c r="B81" s="68"/>
      <c r="C81" s="68"/>
      <c r="D81" s="68"/>
      <c r="E81" s="68"/>
      <c r="F81" s="68"/>
      <c r="G81" s="68"/>
      <c r="H81" s="68"/>
      <c r="I81" s="32">
        <f t="shared" si="4"/>
        <v>0</v>
      </c>
      <c r="J81" s="24">
        <f t="shared" si="5"/>
        <v>0</v>
      </c>
    </row>
    <row r="82" spans="1:12" s="35" customFormat="1" ht="27.75" customHeight="1" x14ac:dyDescent="0.25">
      <c r="A82" s="20"/>
      <c r="B82" s="21" t="s">
        <v>147</v>
      </c>
      <c r="C82" s="20" t="s">
        <v>148</v>
      </c>
      <c r="D82" s="20" t="s">
        <v>149</v>
      </c>
      <c r="E82" s="20">
        <v>1</v>
      </c>
      <c r="F82" s="23">
        <f>84/10</f>
        <v>8.4</v>
      </c>
      <c r="G82" s="23">
        <f>F82</f>
        <v>8.4</v>
      </c>
      <c r="H82" s="23">
        <v>14.17</v>
      </c>
      <c r="I82" s="32">
        <f t="shared" si="4"/>
        <v>119.02800000000001</v>
      </c>
      <c r="J82" s="24">
        <f t="shared" si="5"/>
        <v>2.0152377082486794E-2</v>
      </c>
    </row>
    <row r="83" spans="1:12" s="35" customFormat="1" ht="27.75" customHeight="1" x14ac:dyDescent="0.25">
      <c r="A83" s="20"/>
      <c r="B83" s="21" t="s">
        <v>150</v>
      </c>
      <c r="C83" s="20" t="s">
        <v>151</v>
      </c>
      <c r="D83" s="20" t="s">
        <v>149</v>
      </c>
      <c r="E83" s="20">
        <v>1</v>
      </c>
      <c r="F83" s="23">
        <v>104</v>
      </c>
      <c r="G83" s="23">
        <f>F83</f>
        <v>104</v>
      </c>
      <c r="H83" s="23">
        <v>7.5</v>
      </c>
      <c r="I83" s="32">
        <f t="shared" si="4"/>
        <v>780</v>
      </c>
      <c r="J83" s="24">
        <f t="shared" si="5"/>
        <v>0.13206013815522147</v>
      </c>
    </row>
    <row r="84" spans="1:12" s="35" customFormat="1" ht="39.75" customHeight="1" x14ac:dyDescent="0.25">
      <c r="A84" s="20"/>
      <c r="B84" s="21" t="s">
        <v>152</v>
      </c>
      <c r="C84" s="20" t="s">
        <v>153</v>
      </c>
      <c r="D84" s="20" t="s">
        <v>149</v>
      </c>
      <c r="E84" s="20">
        <v>1</v>
      </c>
      <c r="F84" s="23">
        <v>12</v>
      </c>
      <c r="G84" s="23">
        <f>F84</f>
        <v>12</v>
      </c>
      <c r="H84" s="23">
        <v>14.17</v>
      </c>
      <c r="I84" s="32">
        <f t="shared" si="4"/>
        <v>170.04</v>
      </c>
      <c r="J84" s="24">
        <f t="shared" si="5"/>
        <v>2.8789110117838277E-2</v>
      </c>
    </row>
    <row r="85" spans="1:12" s="35" customFormat="1" ht="44.25" customHeight="1" x14ac:dyDescent="0.25">
      <c r="A85" s="20"/>
      <c r="B85" s="21" t="s">
        <v>154</v>
      </c>
      <c r="C85" s="20" t="s">
        <v>155</v>
      </c>
      <c r="D85" s="20" t="s">
        <v>149</v>
      </c>
      <c r="E85" s="20">
        <v>1</v>
      </c>
      <c r="F85" s="23">
        <v>46</v>
      </c>
      <c r="G85" s="23">
        <f>F85</f>
        <v>46</v>
      </c>
      <c r="H85" s="23">
        <v>21.67</v>
      </c>
      <c r="I85" s="32">
        <f t="shared" si="4"/>
        <v>996.82</v>
      </c>
      <c r="J85" s="24">
        <f t="shared" si="5"/>
        <v>0.16876947040498444</v>
      </c>
    </row>
    <row r="86" spans="1:12" s="35" customFormat="1" ht="24" customHeight="1" x14ac:dyDescent="0.25">
      <c r="A86" s="20"/>
      <c r="B86" s="21" t="s">
        <v>156</v>
      </c>
      <c r="C86" s="20" t="s">
        <v>157</v>
      </c>
      <c r="D86" s="20" t="s">
        <v>158</v>
      </c>
      <c r="E86" s="20">
        <v>1</v>
      </c>
      <c r="F86" s="23">
        <v>24</v>
      </c>
      <c r="G86" s="23">
        <f>F86</f>
        <v>24</v>
      </c>
      <c r="H86" s="23">
        <v>122.5</v>
      </c>
      <c r="I86" s="32">
        <f t="shared" si="4"/>
        <v>2940</v>
      </c>
      <c r="J86" s="24">
        <f t="shared" si="5"/>
        <v>0.49776513612352702</v>
      </c>
    </row>
    <row r="87" spans="1:12" s="35" customFormat="1" ht="59.25" customHeight="1" x14ac:dyDescent="0.25">
      <c r="A87" s="20"/>
      <c r="B87" s="21" t="s">
        <v>159</v>
      </c>
      <c r="C87" s="20" t="s">
        <v>126</v>
      </c>
      <c r="D87" s="20"/>
      <c r="E87" s="20"/>
      <c r="F87" s="23"/>
      <c r="G87" s="23"/>
      <c r="H87" s="23"/>
      <c r="I87" s="32">
        <v>31700</v>
      </c>
      <c r="J87" s="24">
        <f t="shared" si="5"/>
        <v>5.3670594609237439</v>
      </c>
    </row>
    <row r="88" spans="1:12" s="35" customFormat="1" ht="19.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I86+I85+I84+I83+I82+I80+I79+I78+I77+I76+I75+I73+I72+I70+I69+I68+I66+I65+I64+I63+I62+I61+I60+I59+I58+I57+I54+I53+I52+I51+I50+I49+I48+I47+I46+I44+I43+I42+I41+I40+I39+I36+I35+I34+I33+I32+I31+I30+I29+I67</f>
        <v>124111.4005142</v>
      </c>
      <c r="J88" s="24">
        <f t="shared" si="5"/>
        <v>21.013036793004197</v>
      </c>
    </row>
    <row r="89" spans="1:12" s="35" customFormat="1" ht="17.2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I87</f>
        <v>31700</v>
      </c>
      <c r="J89" s="24">
        <f t="shared" si="5"/>
        <v>5.3670594609237439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(I89+I88)*0.05</f>
        <v>7790.5700257099998</v>
      </c>
      <c r="J90" s="24">
        <f t="shared" si="5"/>
        <v>1.3190048126963971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32">
        <f>I90+I89+I88</f>
        <v>163601.97053990999</v>
      </c>
      <c r="J91" s="24">
        <f t="shared" si="5"/>
        <v>27.699101066624337</v>
      </c>
    </row>
    <row r="92" spans="1:12" s="35" customFormat="1" ht="15" customHeight="1" x14ac:dyDescent="0.25">
      <c r="A92" s="66" t="s">
        <v>164</v>
      </c>
      <c r="B92" s="66"/>
      <c r="C92" s="66"/>
      <c r="D92" s="66"/>
      <c r="E92" s="66"/>
      <c r="F92" s="66"/>
      <c r="G92" s="66"/>
      <c r="H92" s="66"/>
      <c r="I92" s="57">
        <f>I91/12/F80</f>
        <v>27.699101066624337</v>
      </c>
      <c r="J92" s="58"/>
      <c r="K92" s="59"/>
      <c r="L92" s="59"/>
    </row>
    <row r="93" spans="1:12" s="35" customFormat="1" ht="34.5" customHeight="1" x14ac:dyDescent="0.25">
      <c r="A93" s="67" t="s">
        <v>165</v>
      </c>
      <c r="B93" s="67"/>
      <c r="C93" s="67"/>
      <c r="D93" s="67"/>
      <c r="E93" s="67"/>
      <c r="F93" s="67"/>
      <c r="G93" s="67"/>
      <c r="H93" s="67"/>
      <c r="I93" s="67"/>
      <c r="J93" s="67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</sheetData>
  <mergeCells count="43">
    <mergeCell ref="A1:B1"/>
    <mergeCell ref="D1:J1"/>
    <mergeCell ref="G2:J7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1:H71"/>
    <mergeCell ref="A74:H74"/>
    <mergeCell ref="A92:H92"/>
    <mergeCell ref="A93:J93"/>
    <mergeCell ref="A81:H81"/>
    <mergeCell ref="A88:H88"/>
    <mergeCell ref="A89:H89"/>
    <mergeCell ref="A90:H90"/>
    <mergeCell ref="A91:H91"/>
  </mergeCells>
  <pageMargins left="1.1023622047244095" right="0.55118110236220474" top="0.39370078740157483" bottom="0.39370078740157483" header="0.51181102362204722" footer="0.51181102362204722"/>
  <pageSetup paperSize="9" scale="54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2023-08-16T07:34:01Z</cp:lastPrinted>
  <dcterms:created xsi:type="dcterms:W3CDTF">2006-09-28T05:33:49Z</dcterms:created>
  <dcterms:modified xsi:type="dcterms:W3CDTF">2023-08-16T07:34:36Z</dcterms:modified>
  <dc:language>ru-RU</dc:language>
</cp:coreProperties>
</file>